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S15" i="1"/>
  <c r="R15" i="1"/>
  <c r="P15" i="1"/>
  <c r="O15" i="1"/>
  <c r="M15" i="1"/>
  <c r="L15" i="1"/>
  <c r="J15" i="1"/>
  <c r="I15" i="1"/>
  <c r="G18" i="1" l="1"/>
  <c r="F18" i="1"/>
  <c r="H17" i="1" l="1"/>
  <c r="H16" i="1"/>
  <c r="H15" i="1"/>
  <c r="K16" i="1" l="1"/>
  <c r="Q16" i="1"/>
  <c r="N16" i="1"/>
  <c r="T16" i="1"/>
  <c r="H18" i="1"/>
  <c r="T15" i="1"/>
  <c r="T18" i="1" s="1"/>
  <c r="N15" i="1"/>
  <c r="Q15" i="1"/>
  <c r="K15" i="1"/>
  <c r="K17" i="1"/>
  <c r="Q17" i="1"/>
  <c r="N17" i="1"/>
  <c r="N18" i="1" s="1"/>
  <c r="T17" i="1"/>
  <c r="I18" i="1"/>
  <c r="J18" i="1"/>
  <c r="K18" i="1"/>
  <c r="L18" i="1"/>
  <c r="M18" i="1"/>
  <c r="O18" i="1"/>
  <c r="P18" i="1"/>
  <c r="Q18" i="1"/>
  <c r="R18" i="1"/>
  <c r="S18" i="1"/>
  <c r="C15" i="1"/>
  <c r="C17" i="1" l="1"/>
  <c r="E15" i="1" l="1"/>
  <c r="D15" i="1"/>
  <c r="E17" i="1" l="1"/>
  <c r="D17" i="1"/>
  <c r="E16" i="1"/>
  <c r="D16" i="1"/>
  <c r="C16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<sst xmlns="http://schemas.openxmlformats.org/spreadsheetml/2006/main" count="68" uniqueCount="51">
  <si>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</si>
  <si>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</si>
  <si>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</si>
  <si>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</si>
  <si>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</si>
  <si>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</si>
  <si>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</si>
  <si>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</si>
  <si>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</si>
  <si>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</si>
  <si>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</si>
  <si>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</si>
  <si>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</si>
  <si>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</si>
  <si>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</si>
  <si>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</si>
  <si>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</si>
  <si>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</si>
  <si>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</si>
  <si>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</si>
  <si>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</si>
  <si>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</si>
  <si>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</si>
  <si>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</si>
  <si>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</si>
  <si>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</si>
  <si>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</si>
  <si>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</si>
  <si>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</si>
  <si>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</si>
  <si>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>Вода</t>
  </si>
  <si>
    <t>Прозора безбарвна рідина, без присмаків і запаху,  не містить видимих домішок.</t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</si>
  <si>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</si>
  <si>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</si>
  <si>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</si>
  <si>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</si>
  <si>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</si>
  <si>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</si>
  <si>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</si>
  <si>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t>Крохмаль картопляний</t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</si>
  <si>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абрикосовий.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</si>
  <si>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в’язка, желеподібна.</t>
    </r>
  </si>
  <si>
    <t>53 г ± 3 %</t>
  </si>
  <si>
    <t>70 г ± 3 %</t>
  </si>
  <si>
    <t>Б</t>
  </si>
  <si>
    <t>Ж</t>
  </si>
  <si>
    <t>В</t>
  </si>
  <si>
    <t>ЕЦ</t>
  </si>
  <si>
    <t xml:space="preserve">ст. 163
«Организации питания детей в дошкольных учреждениях»,  А.С. Алексеева, Л.В. Дружинина, К.С. Ладодо
Видання 1990 р.
</t>
  </si>
  <si>
    <t>Порціонування</t>
  </si>
  <si>
    <t>Сухофрукти перебирають, миють, заливають холодною водою та залишають на 1-2 год. Потім їх варять у тій самій воді за слабкого кипіння до готовності (20-30 хв). Частину відвару охолоджують, розводять ним крохмаль і проціджують. Суміш протирають, додають підготовлений розчин крохмалю і проварюють, постійно помішуючи, до загустіння. Готовий соус охолоджують.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</si>
</sst>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vertical="center" textRotation="90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4" zoomScale="80" zoomScaleNormal="100" zoomScalePageLayoutView="80" workbookViewId="0">
      <selection activeCell="A6" sqref="A6:XFD13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34" t="s">
        <v>48</v>
      </c>
      <c r="C1" s="34"/>
      <c r="D1" s="34"/>
      <c r="E1" s="34"/>
      <c r="F1" s="34"/>
      <c r="G1" s="34"/>
      <c r="H1" s="34"/>
      <c r="I1" s="2"/>
      <c r="J1" s="2"/>
      <c r="K1" s="2"/>
      <c r="L1" s="2"/>
      <c r="M1" s="2"/>
      <c r="N1" s="2"/>
      <c r="O1" s="2"/>
      <c r="P1" s="4"/>
      <c r="Q1" s="33" t="s">
        <v>17</v>
      </c>
      <c r="R1" s="33"/>
      <c r="S1" s="33"/>
      <c r="T1" s="33"/>
      <c r="U1" s="33"/>
    </row>
    <row r="2" spans="1:29" x14ac:dyDescent="0.3">
      <c r="A2" s="2"/>
      <c r="B2" s="34"/>
      <c r="C2" s="34"/>
      <c r="D2" s="34"/>
      <c r="E2" s="34"/>
      <c r="F2" s="34"/>
      <c r="G2" s="34"/>
      <c r="H2" s="34"/>
      <c r="I2" s="2"/>
      <c r="J2" s="2"/>
      <c r="K2" s="2"/>
      <c r="L2" s="2"/>
      <c r="M2" s="2"/>
      <c r="N2" s="2"/>
      <c r="O2" s="2"/>
      <c r="P2" s="4"/>
      <c r="Q2" s="33" t="s">
        <v>18</v>
      </c>
      <c r="R2" s="33"/>
      <c r="S2" s="33"/>
      <c r="T2" s="33"/>
      <c r="U2" s="33"/>
    </row>
    <row r="3" spans="1:29" x14ac:dyDescent="0.3">
      <c r="A3" s="2"/>
      <c r="B3" s="34"/>
      <c r="C3" s="34"/>
      <c r="D3" s="34"/>
      <c r="E3" s="34"/>
      <c r="F3" s="34"/>
      <c r="G3" s="34"/>
      <c r="H3" s="34"/>
      <c r="I3" s="2"/>
      <c r="J3" s="2"/>
      <c r="K3" s="2"/>
      <c r="L3" s="2"/>
      <c r="M3" s="2"/>
      <c r="N3" s="2"/>
      <c r="O3" s="2"/>
      <c r="P3" s="4"/>
      <c r="Q3" s="33" t="s">
        <v>19</v>
      </c>
      <c r="R3" s="33"/>
      <c r="S3" s="33"/>
      <c r="T3" s="33"/>
      <c r="U3" s="33"/>
    </row>
    <row r="4" spans="1:29" x14ac:dyDescent="0.3">
      <c r="A4" s="2"/>
      <c r="B4" s="34"/>
      <c r="C4" s="34"/>
      <c r="D4" s="34"/>
      <c r="E4" s="34"/>
      <c r="F4" s="34"/>
      <c r="G4" s="34"/>
      <c r="H4" s="34"/>
      <c r="I4" s="2"/>
      <c r="J4" s="2"/>
      <c r="K4" s="2"/>
      <c r="L4" s="2"/>
      <c r="M4" s="2"/>
      <c r="N4" s="2"/>
      <c r="O4" s="2"/>
      <c r="P4" s="4"/>
      <c r="Q4" s="33" t="s">
        <v>20</v>
      </c>
      <c r="R4" s="33"/>
      <c r="S4" s="33"/>
      <c r="T4" s="33"/>
      <c r="U4" s="33"/>
    </row>
    <row r="5" spans="1:29" ht="15" customHeight="1" x14ac:dyDescent="0.3">
      <c r="A5" s="2"/>
      <c r="B5" s="34"/>
      <c r="C5" s="34"/>
      <c r="D5" s="34"/>
      <c r="E5" s="34"/>
      <c r="F5" s="34"/>
      <c r="G5" s="34"/>
      <c r="H5" s="3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46" customFormat="1" x14ac:dyDescent="0.3">
      <c r="A6" s="49"/>
      <c r="B6" s="50"/>
      <c r="C6" s="50"/>
      <c r="D6" s="50"/>
      <c r="E6" s="50"/>
      <c r="F6" s="50"/>
      <c r="G6" s="50"/>
      <c r="H6" s="50"/>
      <c r="I6" s="49"/>
      <c r="J6" s="49"/>
      <c r="K6" s="49"/>
      <c r="L6" s="49"/>
      <c r="M6" s="49"/>
      <c r="N6" s="49"/>
      <c r="O6" s="49"/>
      <c r="P6" s="51"/>
      <c r="Q6" s="51"/>
      <c r="R6" s="51"/>
      <c r="S6" s="51"/>
      <c r="T6" s="51"/>
      <c r="U6" s="51"/>
    </row>
    <row r="7" spans="1:29" s="46" customFormat="1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9" s="46" customFormat="1" ht="15.75" customHeight="1" x14ac:dyDescent="0.3">
      <c r="A8" s="47" t="s">
        <v>32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1:29" s="46" customFormat="1" ht="15.75" customHeight="1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</row>
    <row r="10" spans="1:29" s="46" customFormat="1" ht="25.5" customHeight="1" x14ac:dyDescent="0.3">
      <c r="A10" s="37" t="s">
        <v>0</v>
      </c>
      <c r="B10" s="35" t="s">
        <v>14</v>
      </c>
      <c r="C10" s="54" t="s">
        <v>1</v>
      </c>
      <c r="D10" s="54"/>
      <c r="E10" s="54"/>
      <c r="F10" s="54"/>
      <c r="G10" s="54"/>
      <c r="H10" s="54"/>
      <c r="I10" s="54" t="s">
        <v>2</v>
      </c>
      <c r="J10" s="54"/>
      <c r="K10" s="54"/>
      <c r="L10" s="54"/>
      <c r="M10" s="54"/>
      <c r="N10" s="54"/>
      <c r="O10" s="54"/>
      <c r="P10" s="54"/>
      <c r="Q10" s="54"/>
      <c r="R10" s="55" t="s">
        <v>13</v>
      </c>
      <c r="S10" s="55"/>
      <c r="T10" s="55"/>
      <c r="U10" s="39" t="s">
        <v>3</v>
      </c>
      <c r="V10" s="56" t="s">
        <v>25</v>
      </c>
      <c r="W10" s="54" t="s">
        <v>26</v>
      </c>
      <c r="X10" s="54" t="s">
        <v>49</v>
      </c>
    </row>
    <row r="11" spans="1:29" s="46" customFormat="1" x14ac:dyDescent="0.3">
      <c r="A11" s="37"/>
      <c r="B11" s="35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5"/>
      <c r="S11" s="55"/>
      <c r="T11" s="55"/>
      <c r="U11" s="39"/>
      <c r="V11" s="57"/>
      <c r="W11" s="54"/>
      <c r="X11" s="54"/>
    </row>
    <row r="12" spans="1:29" s="46" customFormat="1" ht="30.75" customHeight="1" x14ac:dyDescent="0.3">
      <c r="A12" s="37"/>
      <c r="B12" s="35"/>
      <c r="C12" s="58" t="s">
        <v>8</v>
      </c>
      <c r="D12" s="58"/>
      <c r="E12" s="58"/>
      <c r="F12" s="58" t="s">
        <v>9</v>
      </c>
      <c r="G12" s="58"/>
      <c r="H12" s="58"/>
      <c r="I12" s="58" t="s">
        <v>10</v>
      </c>
      <c r="J12" s="58"/>
      <c r="K12" s="58"/>
      <c r="L12" s="58" t="s">
        <v>11</v>
      </c>
      <c r="M12" s="58"/>
      <c r="N12" s="58"/>
      <c r="O12" s="58" t="s">
        <v>12</v>
      </c>
      <c r="P12" s="58"/>
      <c r="Q12" s="58"/>
      <c r="R12" s="55"/>
      <c r="S12" s="55"/>
      <c r="T12" s="55"/>
      <c r="U12" s="39"/>
      <c r="V12" s="57"/>
      <c r="W12" s="54"/>
      <c r="X12" s="54"/>
    </row>
    <row r="13" spans="1:29" s="46" customFormat="1" ht="33.75" customHeight="1" x14ac:dyDescent="0.3">
      <c r="A13" s="37"/>
      <c r="B13" s="35"/>
      <c r="C13" s="59" t="s">
        <v>4</v>
      </c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1"/>
      <c r="U13" s="39"/>
      <c r="V13" s="62"/>
      <c r="W13" s="54"/>
      <c r="X13" s="54"/>
    </row>
    <row r="14" spans="1:29" ht="38.25" customHeight="1" x14ac:dyDescent="0.3">
      <c r="A14" s="37"/>
      <c r="B14" s="35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9"/>
      <c r="V14" s="10" t="s">
        <v>15</v>
      </c>
      <c r="W14" s="10" t="s">
        <v>15</v>
      </c>
      <c r="X14" s="10" t="s">
        <v>15</v>
      </c>
      <c r="Z14" s="30" t="s">
        <v>44</v>
      </c>
      <c r="AA14" s="30" t="s">
        <v>45</v>
      </c>
      <c r="AB14" s="30" t="s">
        <v>46</v>
      </c>
      <c r="AC14" s="30" t="s">
        <v>47</v>
      </c>
    </row>
    <row r="15" spans="1:29" ht="62.25" customHeight="1" x14ac:dyDescent="0.3">
      <c r="A15" s="20"/>
      <c r="B15" s="29" t="s">
        <v>33</v>
      </c>
      <c r="C15" s="11">
        <f>(100*F15)/(100-V15)</f>
        <v>28</v>
      </c>
      <c r="D15" s="12">
        <f>(100*G15)/(100-V15)</f>
        <v>28</v>
      </c>
      <c r="E15" s="12">
        <f>(100*H15)/(100-V15)</f>
        <v>37.333333333333336</v>
      </c>
      <c r="F15" s="15">
        <v>28</v>
      </c>
      <c r="G15" s="15">
        <v>28</v>
      </c>
      <c r="H15" s="15">
        <f>G15/0.75</f>
        <v>37.333333333333336</v>
      </c>
      <c r="I15" s="31">
        <f>Z15/100*F15</f>
        <v>1.4560000000000002</v>
      </c>
      <c r="J15" s="31">
        <f>Z15/100*G15</f>
        <v>1.4560000000000002</v>
      </c>
      <c r="K15" s="31">
        <f>Z15/100*H15</f>
        <v>1.9413333333333336</v>
      </c>
      <c r="L15" s="31">
        <f>AA15/100*F15</f>
        <v>0</v>
      </c>
      <c r="M15" s="31">
        <f>AA15/100*G15</f>
        <v>0</v>
      </c>
      <c r="N15" s="31">
        <f>AA15/100*H15</f>
        <v>0</v>
      </c>
      <c r="O15" s="31">
        <f>AB15/100*F15</f>
        <v>16.296000000000003</v>
      </c>
      <c r="P15" s="31">
        <f>AB15/100*G15</f>
        <v>16.296000000000003</v>
      </c>
      <c r="Q15" s="31">
        <f>AB15/100*H15</f>
        <v>21.728000000000005</v>
      </c>
      <c r="R15" s="32">
        <f>AC15/100*F15</f>
        <v>65.52</v>
      </c>
      <c r="S15" s="32">
        <f>AC15/100*G15</f>
        <v>65.52</v>
      </c>
      <c r="T15" s="32">
        <f>AC15/100*H15</f>
        <v>87.36</v>
      </c>
      <c r="U15" s="27" t="s">
        <v>34</v>
      </c>
      <c r="V15" s="13">
        <v>0</v>
      </c>
      <c r="W15" s="18">
        <v>0</v>
      </c>
      <c r="X15" s="18">
        <v>0</v>
      </c>
      <c r="Z15" s="31">
        <v>5.2</v>
      </c>
      <c r="AA15" s="31">
        <v>0</v>
      </c>
      <c r="AB15" s="31">
        <v>58.2</v>
      </c>
      <c r="AC15" s="32">
        <v>234</v>
      </c>
    </row>
    <row r="16" spans="1:29" ht="38.25" customHeight="1" x14ac:dyDescent="0.3">
      <c r="A16" s="20"/>
      <c r="B16" s="14" t="s">
        <v>39</v>
      </c>
      <c r="C16" s="11">
        <f>(100*F16)/(100-V16)</f>
        <v>4</v>
      </c>
      <c r="D16" s="12">
        <f>(100*G16)/(100-V16)</f>
        <v>4</v>
      </c>
      <c r="E16" s="12">
        <f>(100*H16)/(100-V16)</f>
        <v>5.3333333333333321</v>
      </c>
      <c r="F16" s="15">
        <v>4</v>
      </c>
      <c r="G16" s="15">
        <v>4</v>
      </c>
      <c r="H16" s="15">
        <f>G16/0.75</f>
        <v>5.333333333333333</v>
      </c>
      <c r="I16" s="31">
        <f t="shared" ref="I16:I17" si="0">Z16/100*F16</f>
        <v>4.0000000000000001E-3</v>
      </c>
      <c r="J16" s="31">
        <f t="shared" ref="J16:J17" si="1">Z16/100*G16</f>
        <v>4.0000000000000001E-3</v>
      </c>
      <c r="K16" s="31">
        <f t="shared" ref="K16:K17" si="2">Z16/100*H16</f>
        <v>5.3333333333333332E-3</v>
      </c>
      <c r="L16" s="31">
        <f t="shared" ref="L16:L17" si="3">AA16/100*F16</f>
        <v>0</v>
      </c>
      <c r="M16" s="31">
        <f t="shared" ref="M16:M17" si="4">AA16/100*G16</f>
        <v>0</v>
      </c>
      <c r="N16" s="31">
        <f t="shared" ref="N16:N17" si="5">AA16/100*H16</f>
        <v>0</v>
      </c>
      <c r="O16" s="31">
        <f t="shared" ref="O16:O17" si="6">AB16/100*F16</f>
        <v>3.1839999999999997</v>
      </c>
      <c r="P16" s="31">
        <f t="shared" ref="P16:P17" si="7">AB16/100*G16</f>
        <v>3.1839999999999997</v>
      </c>
      <c r="Q16" s="31">
        <f t="shared" ref="Q16:Q17" si="8">AB16/100*H16</f>
        <v>4.245333333333333</v>
      </c>
      <c r="R16" s="32">
        <f t="shared" ref="R16:R17" si="9">AC16/100*F16</f>
        <v>13.08</v>
      </c>
      <c r="S16" s="32">
        <f t="shared" ref="S16:S17" si="10">AC16/100*G16</f>
        <v>13.08</v>
      </c>
      <c r="T16" s="32">
        <f t="shared" ref="T16:T17" si="11">AC16/100*H16</f>
        <v>17.439999999999998</v>
      </c>
      <c r="U16" s="27" t="s">
        <v>35</v>
      </c>
      <c r="V16" s="16">
        <v>0</v>
      </c>
      <c r="W16" s="18">
        <v>0</v>
      </c>
      <c r="X16" s="18">
        <v>0</v>
      </c>
      <c r="Z16" s="31">
        <v>0.1</v>
      </c>
      <c r="AA16" s="31">
        <v>0</v>
      </c>
      <c r="AB16" s="31">
        <v>79.599999999999994</v>
      </c>
      <c r="AC16" s="32">
        <v>327</v>
      </c>
    </row>
    <row r="17" spans="1:29" ht="38.25" customHeight="1" x14ac:dyDescent="0.3">
      <c r="A17" s="20"/>
      <c r="B17" s="17" t="s">
        <v>30</v>
      </c>
      <c r="C17" s="11">
        <f>(100*F17)/(100-V17)</f>
        <v>28</v>
      </c>
      <c r="D17" s="12">
        <f>(100*G17)/(100-V17)</f>
        <v>28</v>
      </c>
      <c r="E17" s="12">
        <f>(100*H17)/(100-V17)</f>
        <v>37.333333333333336</v>
      </c>
      <c r="F17" s="15">
        <v>28</v>
      </c>
      <c r="G17" s="15">
        <v>28</v>
      </c>
      <c r="H17" s="15">
        <f>G17/0.75</f>
        <v>37.333333333333336</v>
      </c>
      <c r="I17" s="31">
        <f t="shared" si="0"/>
        <v>0</v>
      </c>
      <c r="J17" s="31">
        <f t="shared" si="1"/>
        <v>0</v>
      </c>
      <c r="K17" s="31">
        <f t="shared" si="2"/>
        <v>0</v>
      </c>
      <c r="L17" s="31">
        <f t="shared" si="3"/>
        <v>0</v>
      </c>
      <c r="M17" s="31">
        <f t="shared" si="4"/>
        <v>0</v>
      </c>
      <c r="N17" s="31">
        <f t="shared" si="5"/>
        <v>0</v>
      </c>
      <c r="O17" s="31">
        <f t="shared" si="6"/>
        <v>0</v>
      </c>
      <c r="P17" s="31">
        <f t="shared" si="7"/>
        <v>0</v>
      </c>
      <c r="Q17" s="31">
        <f t="shared" si="8"/>
        <v>0</v>
      </c>
      <c r="R17" s="32">
        <f t="shared" si="9"/>
        <v>0</v>
      </c>
      <c r="S17" s="32">
        <f t="shared" si="10"/>
        <v>0</v>
      </c>
      <c r="T17" s="32">
        <f t="shared" si="11"/>
        <v>0</v>
      </c>
      <c r="U17" s="28" t="s">
        <v>31</v>
      </c>
      <c r="V17" s="18">
        <v>0</v>
      </c>
      <c r="W17" s="18">
        <v>0</v>
      </c>
      <c r="X17" s="18">
        <v>0</v>
      </c>
      <c r="Z17" s="31">
        <v>0</v>
      </c>
      <c r="AA17" s="31">
        <v>0</v>
      </c>
      <c r="AB17" s="31">
        <v>0</v>
      </c>
      <c r="AC17" s="32">
        <v>0</v>
      </c>
    </row>
    <row r="18" spans="1:29" x14ac:dyDescent="0.3">
      <c r="A18" s="25"/>
      <c r="B18" s="40" t="s">
        <v>28</v>
      </c>
      <c r="C18" s="41"/>
      <c r="D18" s="41"/>
      <c r="E18" s="42"/>
      <c r="F18" s="19">
        <f>SUM(F15:F17)*(100-W18)/100</f>
        <v>52.8</v>
      </c>
      <c r="G18" s="19">
        <f>SUM(G15:G17)*(100-W18)/100</f>
        <v>52.8</v>
      </c>
      <c r="H18" s="19">
        <f>SUM(H15:H17)*(100-W18)/100</f>
        <v>70.400000000000006</v>
      </c>
      <c r="I18" s="24">
        <f t="shared" ref="I18:T18" si="12">SUM(I15:I17)</f>
        <v>1.4600000000000002</v>
      </c>
      <c r="J18" s="24">
        <f t="shared" si="12"/>
        <v>1.4600000000000002</v>
      </c>
      <c r="K18" s="24">
        <f t="shared" si="12"/>
        <v>1.946666666666667</v>
      </c>
      <c r="L18" s="24">
        <f t="shared" si="12"/>
        <v>0</v>
      </c>
      <c r="M18" s="24">
        <f t="shared" si="12"/>
        <v>0</v>
      </c>
      <c r="N18" s="24">
        <f t="shared" si="12"/>
        <v>0</v>
      </c>
      <c r="O18" s="24">
        <f t="shared" si="12"/>
        <v>19.480000000000004</v>
      </c>
      <c r="P18" s="24">
        <f t="shared" si="12"/>
        <v>19.480000000000004</v>
      </c>
      <c r="Q18" s="24">
        <f t="shared" si="12"/>
        <v>25.973333333333336</v>
      </c>
      <c r="R18" s="19">
        <f t="shared" si="12"/>
        <v>78.599999999999994</v>
      </c>
      <c r="S18" s="19">
        <f t="shared" si="12"/>
        <v>78.599999999999994</v>
      </c>
      <c r="T18" s="19">
        <f t="shared" si="12"/>
        <v>104.8</v>
      </c>
      <c r="U18" s="3"/>
      <c r="V18" s="18"/>
      <c r="W18" s="26">
        <v>12</v>
      </c>
      <c r="X18" s="26"/>
      <c r="Z18" s="3"/>
      <c r="AA18" s="3"/>
      <c r="AB18" s="3"/>
      <c r="AC18" s="3"/>
    </row>
    <row r="19" spans="1:29" x14ac:dyDescent="0.3">
      <c r="A19" s="1"/>
      <c r="B19" s="2"/>
      <c r="C19" s="7"/>
      <c r="D19" s="7"/>
      <c r="E19" s="7"/>
      <c r="F19" s="9"/>
      <c r="G19" s="9"/>
      <c r="H19" s="9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ht="16.5" customHeight="1" x14ac:dyDescent="0.3">
      <c r="A21" s="1"/>
      <c r="B21" s="36" t="s">
        <v>21</v>
      </c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  <row r="22" spans="1:29" ht="48" customHeight="1" x14ac:dyDescent="0.3">
      <c r="A22" s="1"/>
      <c r="B22" s="38" t="s">
        <v>50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</row>
    <row r="23" spans="1:29" x14ac:dyDescent="0.3">
      <c r="A23" s="1"/>
      <c r="B23" s="23" t="s">
        <v>36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9" x14ac:dyDescent="0.3">
      <c r="A24" s="1"/>
      <c r="B24" s="2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9" ht="16.5" customHeight="1" x14ac:dyDescent="0.3">
      <c r="A25" s="1"/>
      <c r="B25" s="36" t="s">
        <v>22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</row>
    <row r="26" spans="1:29" x14ac:dyDescent="0.3">
      <c r="A26" s="1"/>
      <c r="B26" s="5" t="s">
        <v>37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9" x14ac:dyDescent="0.3">
      <c r="A27" s="1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s="46" customFormat="1" x14ac:dyDescent="0.3">
      <c r="A30" s="43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/>
      <c r="Q30" s="45"/>
      <c r="R30" s="45"/>
      <c r="S30" s="45"/>
      <c r="T30" s="45"/>
      <c r="U30" s="45"/>
    </row>
    <row r="31" spans="1:29" s="46" customFormat="1" x14ac:dyDescent="0.3">
      <c r="A31" s="43"/>
      <c r="B31" s="47" t="s">
        <v>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</row>
    <row r="32" spans="1:29" s="46" customFormat="1" ht="18" customHeight="1" x14ac:dyDescent="0.3">
      <c r="A32" s="43"/>
      <c r="B32" s="44" t="s">
        <v>27</v>
      </c>
      <c r="C32" s="44"/>
      <c r="D32" s="44" t="s">
        <v>42</v>
      </c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5"/>
      <c r="Q32" s="45"/>
      <c r="R32" s="45"/>
      <c r="S32" s="45"/>
      <c r="T32" s="45"/>
      <c r="U32" s="45"/>
    </row>
    <row r="33" spans="1:21" s="46" customFormat="1" x14ac:dyDescent="0.3">
      <c r="A33" s="43"/>
      <c r="B33" s="44"/>
      <c r="C33" s="44"/>
      <c r="D33" s="44" t="s">
        <v>43</v>
      </c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5"/>
      <c r="Q33" s="45"/>
      <c r="R33" s="45"/>
      <c r="S33" s="45"/>
      <c r="T33" s="45"/>
      <c r="U33" s="45"/>
    </row>
    <row r="34" spans="1:21" s="46" customFormat="1" x14ac:dyDescent="0.3">
      <c r="A34" s="43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5"/>
      <c r="Q34" s="45"/>
      <c r="R34" s="45"/>
      <c r="S34" s="45"/>
      <c r="T34" s="45"/>
      <c r="U34" s="45"/>
    </row>
    <row r="35" spans="1:21" s="46" customFormat="1" x14ac:dyDescent="0.3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5"/>
      <c r="Q35" s="45"/>
      <c r="R35" s="45"/>
      <c r="S35" s="45"/>
      <c r="T35" s="45"/>
      <c r="U35" s="45"/>
    </row>
    <row r="36" spans="1:21" s="46" customFormat="1" x14ac:dyDescent="0.3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5"/>
      <c r="Q36" s="45"/>
      <c r="R36" s="45"/>
      <c r="S36" s="45"/>
      <c r="T36" s="45"/>
      <c r="U36" s="45"/>
    </row>
    <row r="37" spans="1:21" s="46" customFormat="1" x14ac:dyDescent="0.3">
      <c r="A37" s="43"/>
      <c r="B37" s="48" t="s">
        <v>24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</row>
    <row r="38" spans="1:21" s="46" customFormat="1" ht="15" customHeight="1" x14ac:dyDescent="0.3">
      <c r="A38" s="43"/>
      <c r="B38" s="44" t="s">
        <v>29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5"/>
      <c r="N38" s="44"/>
      <c r="O38" s="44"/>
      <c r="P38" s="45"/>
      <c r="Q38" s="44"/>
      <c r="R38" s="44"/>
      <c r="S38" s="44"/>
      <c r="T38" s="44"/>
      <c r="U38" s="45"/>
    </row>
    <row r="39" spans="1:21" s="46" customFormat="1" ht="15" customHeight="1" x14ac:dyDescent="0.3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</row>
    <row r="40" spans="1:21" x14ac:dyDescent="0.3">
      <c r="A40" s="1"/>
    </row>
    <row r="41" spans="1:21" ht="15" customHeight="1" x14ac:dyDescent="0.3">
      <c r="A41" s="1"/>
    </row>
    <row r="42" spans="1:21" x14ac:dyDescent="0.3">
      <c r="A42" s="1"/>
    </row>
    <row r="43" spans="1:21" x14ac:dyDescent="0.3">
      <c r="A43" s="1"/>
    </row>
    <row r="49" ht="30" customHeight="1" x14ac:dyDescent="0.3"/>
  </sheetData>
  <mergeCells count="28">
    <mergeCell ref="X10:X13"/>
    <mergeCell ref="V10:V13"/>
    <mergeCell ref="W10:W13"/>
    <mergeCell ref="B18:E18"/>
    <mergeCell ref="B31:U31"/>
    <mergeCell ref="B37:U37"/>
    <mergeCell ref="B10:B14"/>
    <mergeCell ref="B25:U25"/>
    <mergeCell ref="A10:A14"/>
    <mergeCell ref="I12:K12"/>
    <mergeCell ref="L12:N12"/>
    <mergeCell ref="B21:U21"/>
    <mergeCell ref="B22:U22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2023-07-12T11:07:01Z</dcterms:modified>
</cp:coreProperties>
</file>